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77" i="1" l="1"/>
  <c r="F76" i="1"/>
  <c r="F75" i="1"/>
  <c r="F72" i="1"/>
  <c r="F62" i="1"/>
  <c r="F61" i="1"/>
  <c r="F59" i="1"/>
  <c r="F58" i="1"/>
  <c r="F47" i="1"/>
  <c r="F43" i="1"/>
  <c r="F53" i="1" s="1"/>
  <c r="F41" i="1"/>
  <c r="F49" i="1" s="1"/>
  <c r="F40" i="1"/>
  <c r="F31" i="1"/>
  <c r="F30" i="1"/>
  <c r="J87" i="1"/>
  <c r="F82" i="1"/>
  <c r="F63" i="1" l="1"/>
  <c r="F66" i="1" s="1"/>
  <c r="F52" i="1"/>
  <c r="F50" i="1"/>
  <c r="F48" i="1"/>
  <c r="F42" i="1" l="1"/>
  <c r="G52" i="1" l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J91" i="1" s="1"/>
  <c r="I92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<sst xmlns="http://schemas.openxmlformats.org/spreadsheetml/2006/main" count="214" uniqueCount="169">
  <si>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</si>
  <si>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</si>
  <si>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</si>
  <si>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</si>
  <si>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</si>
  <si>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</si>
  <si>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</si>
  <si>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</si>
  <si>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</si>
  <si>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</si>
  <si>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</si>
  <si>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</si>
  <si>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</si>
  <si>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</si>
  <si>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</si>
  <si>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</si>
  <si>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</si>
  <si>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</si>
  <si>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</si>
  <si>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</si>
  <si>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</si>
  <si>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</si>
  <si>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</si>
  <si>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</si>
  <si>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</si>
  <si>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</si>
  <si>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</si>
  <si>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</si>
  <si>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</si>
  <si>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</si>
  <si>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</si>
  <si>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</si>
  <si>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</si>
  <si>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</si>
  <si>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</si>
  <si>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</si>
  <si>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</si>
  <si>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</si>
  <si>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</si>
  <si>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</si>
  <si>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</si>
  <si>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</si>
  <si>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</si>
  <si>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</si>
  <si>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</si>
  <si>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</si>
  <si>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</si>
  <si>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</si>
  <si>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</si>
  <si>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</si>
  <si>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</si>
  <si>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</si>
  <si>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</si>
  <si>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</si>
  <si>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</si>
  <si>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</si>
  <si>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</si>
  <si>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</si>
  <si>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</si>
  <si>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</si>
  <si>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</si>
  <si>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</si>
  <si>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</si>
  <si>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</si>
  <si>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</si>
  <si>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</si>
  <si>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</si>
  <si>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</si>
  <si>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</si>
  <si>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</si>
  <si>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</si>
  <si>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</si>
  <si>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</si>
  <si>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</si>
  <si>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</si>
  <si>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</si>
  <si>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</si>
  <si>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</si>
  <si>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</si>
  <si>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</si>
  <si>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</si>
  <si>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</si>
  <si>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</si>
  <si>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</si>
  <si>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</si>
  <si>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</si>
  <si>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</si>
  <si>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</si>
  <si>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</si>
  <si>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</si>
  <si>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</si>
  <si>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</si>
  <si>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</si>
  <si>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</si>
  <si>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</si>
  <si>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</si>
  <si>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</si>
  <si>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</si>
  <si>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</si>
  <si>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</si>
  <si>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</si>
  <si>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</si>
  <si>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</si>
  <si>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</si>
  <si>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</si>
  <si>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</si>
  <si>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</si>
  <si>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</si>
  <si>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</si>
  <si>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</si>
  <si>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</si>
  <si>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</si>
  <si>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</si>
  <si>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</si>
  <si>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</si>
  <si>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</si>
  <si>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</si>
  <si>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</si>
  <si>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</si>
  <si>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</si>
  <si>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</si>
  <si>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</si>
  <si>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</si>
  <si>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</si>
  <si>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</si>
  <si>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</si>
  <si>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</si>
  <si>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</si>
  <si>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</si>
  <si>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</si>
  <si>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</si>
  <si>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</si>
  <si>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</si>
  <si>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</si>
  <si>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</si>
  <si>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</si>
  <si>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</si>
  <si>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</si>
  <si>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</si>
  <si>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</si>
  <si>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</si>
  <si>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</si>
  <si>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</si>
  <si>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</si>
  <si>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</si>
  <si>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</si>
  <si>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</si>
  <si>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</si>
  <si>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</si>
  <si>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</si>
  <si>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</si>
  <si>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</si>
  <si>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</si>
  <si>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</si>
  <si>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</si>
  <si>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</si>
  <si>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</si>
  <si>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</si>
  <si>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</si>
  <si>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</si>
  <si>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</si>
  <si>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</si>
  <si>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</si>
  <si>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</si>
  <si>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Советская</t>
  </si>
  <si>
    <t xml:space="preserve">к постановлению 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</si>
  <si>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</si>
  <si>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ул.Советская в пгт.Ярега</t>
  </si>
  <si>
    <t>от 19 августа 2021 г. № 2239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</si>
</sst>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3" zoomScale="60" zoomScaleNormal="100" workbookViewId="0">
      <selection activeCell="C85" sqref="C8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2"/>
      <c r="B1" s="72"/>
      <c r="D1" s="73"/>
      <c r="E1" s="73"/>
      <c r="F1" s="73"/>
      <c r="G1" s="73"/>
      <c r="H1" s="73"/>
      <c r="I1" s="73"/>
      <c r="J1" s="73"/>
    </row>
    <row r="2" spans="1:10" hidden="1" x14ac:dyDescent="0.25">
      <c r="A2" s="66"/>
      <c r="B2" s="66"/>
      <c r="D2" s="67"/>
      <c r="E2" s="92"/>
      <c r="F2" s="92"/>
      <c r="G2" s="92"/>
      <c r="H2" s="92"/>
      <c r="I2" s="92"/>
      <c r="J2" s="92"/>
    </row>
    <row r="3" spans="1:10" hidden="1" x14ac:dyDescent="0.25">
      <c r="A3" s="66"/>
      <c r="B3" s="66"/>
      <c r="D3" s="67"/>
      <c r="E3" s="92"/>
      <c r="F3" s="92"/>
      <c r="G3" s="92"/>
      <c r="H3" s="92"/>
      <c r="I3" s="92"/>
      <c r="J3" s="92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2"/>
      <c r="F5" s="92"/>
      <c r="G5" s="92"/>
      <c r="H5" s="92"/>
      <c r="I5" s="92"/>
      <c r="J5" s="92"/>
    </row>
    <row r="6" spans="1:10" ht="18.75" x14ac:dyDescent="0.25">
      <c r="A6" s="70"/>
      <c r="B6" s="70"/>
      <c r="D6" s="71"/>
      <c r="E6" s="69"/>
      <c r="F6" s="69"/>
      <c r="G6" s="95" t="s">
        <v>166</v>
      </c>
      <c r="H6" s="95"/>
      <c r="I6" s="95"/>
      <c r="J6" s="95"/>
    </row>
    <row r="7" spans="1:10" ht="18.75" x14ac:dyDescent="0.25">
      <c r="A7" s="70"/>
      <c r="B7" s="70"/>
      <c r="D7" s="71"/>
      <c r="E7" s="69"/>
      <c r="F7" s="69"/>
      <c r="G7" s="95" t="s">
        <v>165</v>
      </c>
      <c r="H7" s="95"/>
      <c r="I7" s="95"/>
      <c r="J7" s="95"/>
    </row>
    <row r="8" spans="1:10" ht="18.75" x14ac:dyDescent="0.25">
      <c r="A8" s="70"/>
      <c r="B8" s="70"/>
      <c r="D8" s="71"/>
      <c r="E8" s="69"/>
      <c r="F8" s="69"/>
      <c r="G8" s="95" t="s">
        <v>91</v>
      </c>
      <c r="H8" s="95"/>
      <c r="I8" s="95"/>
      <c r="J8" s="95"/>
    </row>
    <row r="9" spans="1:10" ht="18.75" x14ac:dyDescent="0.25">
      <c r="A9" s="70"/>
      <c r="B9" s="70"/>
      <c r="D9" s="71"/>
      <c r="E9" s="69"/>
      <c r="F9" s="69"/>
      <c r="G9" s="95" t="s">
        <v>168</v>
      </c>
      <c r="H9" s="95"/>
      <c r="I9" s="95"/>
      <c r="J9" s="95"/>
    </row>
    <row r="11" spans="1:10" x14ac:dyDescent="0.25">
      <c r="B11" s="78" t="s">
        <v>0</v>
      </c>
      <c r="C11" s="78"/>
      <c r="D11" s="74" t="s">
        <v>93</v>
      </c>
      <c r="E11" s="75"/>
    </row>
    <row r="12" spans="1:10" ht="15" customHeight="1" x14ac:dyDescent="0.25">
      <c r="B12" s="78" t="s">
        <v>1</v>
      </c>
      <c r="C12" s="78"/>
      <c r="D12" s="74" t="s">
        <v>164</v>
      </c>
      <c r="E12" s="75"/>
    </row>
    <row r="13" spans="1:10" x14ac:dyDescent="0.25">
      <c r="B13" s="78" t="s">
        <v>2</v>
      </c>
      <c r="C13" s="78"/>
      <c r="D13" s="74">
        <v>3</v>
      </c>
      <c r="E13" s="75"/>
    </row>
    <row r="14" spans="1:10" x14ac:dyDescent="0.25">
      <c r="B14" s="78" t="s">
        <v>3</v>
      </c>
      <c r="C14" s="78"/>
      <c r="D14" s="74">
        <v>1979</v>
      </c>
      <c r="E14" s="75"/>
    </row>
    <row r="15" spans="1:10" x14ac:dyDescent="0.25">
      <c r="B15" s="78" t="s">
        <v>4</v>
      </c>
      <c r="C15" s="78"/>
      <c r="D15" s="74" t="s">
        <v>94</v>
      </c>
      <c r="E15" s="75"/>
    </row>
    <row r="16" spans="1:10" x14ac:dyDescent="0.25">
      <c r="B16" s="78" t="s">
        <v>5</v>
      </c>
      <c r="C16" s="78"/>
      <c r="D16" s="74">
        <v>2</v>
      </c>
      <c r="E16" s="75"/>
    </row>
    <row r="17" spans="1:10" x14ac:dyDescent="0.25">
      <c r="B17" s="78" t="s">
        <v>6</v>
      </c>
      <c r="C17" s="78"/>
      <c r="D17" s="74">
        <v>2</v>
      </c>
      <c r="E17" s="75"/>
    </row>
    <row r="18" spans="1:10" x14ac:dyDescent="0.25">
      <c r="B18" s="78" t="s">
        <v>95</v>
      </c>
      <c r="C18" s="78"/>
      <c r="D18" s="74">
        <v>12</v>
      </c>
      <c r="E18" s="75"/>
    </row>
    <row r="19" spans="1:10" x14ac:dyDescent="0.25">
      <c r="B19" s="78" t="s">
        <v>7</v>
      </c>
      <c r="C19" s="78"/>
      <c r="D19" s="93">
        <v>500.2</v>
      </c>
      <c r="E19" s="94"/>
    </row>
    <row r="20" spans="1:10" x14ac:dyDescent="0.25">
      <c r="B20" s="78" t="s">
        <v>57</v>
      </c>
      <c r="C20" s="78"/>
      <c r="D20" s="93">
        <v>500.2</v>
      </c>
      <c r="E20" s="94"/>
    </row>
    <row r="21" spans="1:10" ht="18.75" customHeight="1" x14ac:dyDescent="0.25">
      <c r="B21" s="78" t="s">
        <v>118</v>
      </c>
      <c r="C21" s="78"/>
      <c r="D21" s="83">
        <v>46.6</v>
      </c>
      <c r="E21" s="84"/>
    </row>
    <row r="22" spans="1:10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</row>
    <row r="23" spans="1:10" ht="31.5" customHeight="1" x14ac:dyDescent="0.25">
      <c r="A23" s="79" t="s">
        <v>167</v>
      </c>
      <c r="B23" s="79"/>
      <c r="C23" s="79"/>
      <c r="D23" s="79"/>
      <c r="E23" s="79"/>
      <c r="F23" s="79"/>
      <c r="G23" s="79"/>
      <c r="H23" s="79"/>
      <c r="I23" s="79"/>
      <c r="J23" s="79"/>
    </row>
    <row r="24" spans="1:10" ht="9.75" customHeight="1" x14ac:dyDescent="0.25">
      <c r="B24" s="8"/>
      <c r="C24" s="1"/>
      <c r="D24" s="2"/>
      <c r="E24" s="2"/>
    </row>
    <row r="25" spans="1:10" ht="3" customHeight="1" x14ac:dyDescent="0.25">
      <c r="A25" s="77"/>
      <c r="B25" s="77"/>
      <c r="C25" s="77"/>
      <c r="D25" s="77"/>
      <c r="E25" s="77"/>
      <c r="F25" s="77"/>
      <c r="G25" s="77"/>
      <c r="H25" s="77"/>
      <c r="I25" s="77"/>
      <c r="J25" s="77"/>
    </row>
    <row r="26" spans="1:10" hidden="1" x14ac:dyDescent="0.25"/>
    <row r="27" spans="1:10" ht="60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80" t="s">
        <v>70</v>
      </c>
      <c r="B29" s="81"/>
      <c r="C29" s="81"/>
      <c r="D29" s="81"/>
      <c r="E29" s="81"/>
      <c r="F29" s="81"/>
      <c r="G29" s="81"/>
      <c r="H29" s="82"/>
      <c r="I29" s="15"/>
      <c r="J29" s="15"/>
    </row>
    <row r="30" spans="1:10" ht="30" customHeight="1" x14ac:dyDescent="0.25">
      <c r="A30" s="26" t="s">
        <v>58</v>
      </c>
      <c r="B30" s="13" t="s">
        <v>96</v>
      </c>
      <c r="C30" s="26" t="s">
        <v>25</v>
      </c>
      <c r="D30" s="20" t="s">
        <v>163</v>
      </c>
      <c r="E30" s="26">
        <v>48</v>
      </c>
      <c r="F30" s="30">
        <f>46.6/100</f>
        <v>0.46600000000000003</v>
      </c>
      <c r="G30" s="21">
        <f>F30*E30</f>
        <v>22.368000000000002</v>
      </c>
      <c r="H30" s="16">
        <v>435.32</v>
      </c>
      <c r="I30" s="21">
        <f>H30*G30</f>
        <v>9737.23776</v>
      </c>
      <c r="J30" s="21">
        <f>I30/12/500.2</f>
        <v>1.6222240703718511</v>
      </c>
    </row>
    <row r="31" spans="1:10" ht="15" customHeight="1" x14ac:dyDescent="0.25">
      <c r="A31" s="26" t="s">
        <v>59</v>
      </c>
      <c r="B31" s="13" t="s">
        <v>97</v>
      </c>
      <c r="C31" s="26" t="s">
        <v>25</v>
      </c>
      <c r="D31" s="20" t="s">
        <v>60</v>
      </c>
      <c r="E31" s="26">
        <v>12</v>
      </c>
      <c r="F31" s="30">
        <f>46.6/100</f>
        <v>0.46600000000000003</v>
      </c>
      <c r="G31" s="21">
        <f t="shared" ref="G31:G36" si="0">F31*E31</f>
        <v>5.5920000000000005</v>
      </c>
      <c r="H31" s="16">
        <v>643.5</v>
      </c>
      <c r="I31" s="21">
        <f>H31*G31</f>
        <v>3598.4520000000002</v>
      </c>
      <c r="J31" s="21">
        <f t="shared" ref="J31:J91" si="1">I31/12/500.2</f>
        <v>0.59950219912035196</v>
      </c>
    </row>
    <row r="32" spans="1:10" ht="15" customHeight="1" x14ac:dyDescent="0.25">
      <c r="A32" s="26" t="s">
        <v>98</v>
      </c>
      <c r="B32" s="13" t="s">
        <v>99</v>
      </c>
      <c r="C32" s="26" t="s">
        <v>108</v>
      </c>
      <c r="D32" s="20" t="s">
        <v>109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4.9015060642409708E-2</v>
      </c>
    </row>
    <row r="33" spans="1:10" ht="15" customHeight="1" x14ac:dyDescent="0.25">
      <c r="A33" s="26" t="s">
        <v>100</v>
      </c>
      <c r="B33" s="13" t="s">
        <v>101</v>
      </c>
      <c r="C33" s="26" t="s">
        <v>25</v>
      </c>
      <c r="D33" s="20" t="s">
        <v>109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4.1676662668266025E-4</v>
      </c>
    </row>
    <row r="34" spans="1:10" ht="15" customHeight="1" x14ac:dyDescent="0.25">
      <c r="A34" s="26" t="s">
        <v>102</v>
      </c>
      <c r="B34" s="13" t="s">
        <v>103</v>
      </c>
      <c r="C34" s="26" t="s">
        <v>25</v>
      </c>
      <c r="D34" s="20" t="s">
        <v>109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6.1019592163134755E-3</v>
      </c>
    </row>
    <row r="35" spans="1:10" ht="15" customHeight="1" x14ac:dyDescent="0.25">
      <c r="A35" s="26" t="s">
        <v>104</v>
      </c>
      <c r="B35" s="13" t="s">
        <v>105</v>
      </c>
      <c r="C35" s="26" t="s">
        <v>25</v>
      </c>
      <c r="D35" s="20" t="s">
        <v>109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2.0506464081034253E-3</v>
      </c>
    </row>
    <row r="36" spans="1:10" x14ac:dyDescent="0.25">
      <c r="A36" s="26" t="s">
        <v>106</v>
      </c>
      <c r="B36" s="13" t="s">
        <v>107</v>
      </c>
      <c r="C36" s="26" t="s">
        <v>108</v>
      </c>
      <c r="D36" s="20" t="s">
        <v>109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2.0834666133546582E-2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0.1469412235105958</v>
      </c>
    </row>
    <row r="38" spans="1:10" ht="15" customHeight="1" x14ac:dyDescent="0.25">
      <c r="A38" s="88" t="s">
        <v>68</v>
      </c>
      <c r="B38" s="88"/>
      <c r="C38" s="88"/>
      <c r="D38" s="88"/>
      <c r="E38" s="88"/>
      <c r="F38" s="88"/>
      <c r="G38" s="88"/>
      <c r="H38" s="88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8" t="s">
        <v>10</v>
      </c>
      <c r="B39" s="88"/>
      <c r="C39" s="88"/>
      <c r="D39" s="88"/>
      <c r="E39" s="88"/>
      <c r="F39" s="88"/>
      <c r="G39" s="88"/>
      <c r="H39" s="88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112</v>
      </c>
      <c r="C40" s="29" t="s">
        <v>11</v>
      </c>
      <c r="D40" s="26" t="s">
        <v>116</v>
      </c>
      <c r="E40" s="26">
        <f>52</f>
        <v>52</v>
      </c>
      <c r="F40" s="39">
        <f>176.7/1000</f>
        <v>0.1767</v>
      </c>
      <c r="G40" s="39">
        <f>F40*E40</f>
        <v>9.1883999999999997</v>
      </c>
      <c r="H40" s="16">
        <v>365.26</v>
      </c>
      <c r="I40" s="21">
        <f t="shared" ref="I40" si="4">H40*G40</f>
        <v>3356.1549839999998</v>
      </c>
      <c r="J40" s="21">
        <f t="shared" si="1"/>
        <v>0.55913550979608151</v>
      </c>
    </row>
    <row r="41" spans="1:10" ht="22.5" customHeight="1" x14ac:dyDescent="0.25">
      <c r="A41" s="25" t="s">
        <v>110</v>
      </c>
      <c r="B41" s="13" t="s">
        <v>111</v>
      </c>
      <c r="C41" s="26" t="s">
        <v>11</v>
      </c>
      <c r="D41" s="26" t="s">
        <v>60</v>
      </c>
      <c r="E41" s="26">
        <v>6</v>
      </c>
      <c r="F41" s="39">
        <f>(79.4+542)/1000</f>
        <v>0.62139999999999995</v>
      </c>
      <c r="G41" s="39">
        <f>F41*E41</f>
        <v>3.7283999999999997</v>
      </c>
      <c r="H41" s="16">
        <v>220.16</v>
      </c>
      <c r="I41" s="21">
        <f t="shared" si="3"/>
        <v>820.84454399999993</v>
      </c>
      <c r="J41" s="21">
        <f t="shared" si="1"/>
        <v>0.13675272291083568</v>
      </c>
    </row>
    <row r="42" spans="1:10" ht="33" customHeight="1" x14ac:dyDescent="0.25">
      <c r="A42" s="27" t="s">
        <v>113</v>
      </c>
      <c r="B42" s="28" t="s">
        <v>114</v>
      </c>
      <c r="C42" s="29" t="s">
        <v>11</v>
      </c>
      <c r="D42" s="26" t="s">
        <v>40</v>
      </c>
      <c r="E42" s="26">
        <v>1</v>
      </c>
      <c r="F42" s="39">
        <f>F41</f>
        <v>0.62139999999999995</v>
      </c>
      <c r="G42" s="26">
        <f>F42</f>
        <v>0.62139999999999995</v>
      </c>
      <c r="H42" s="16">
        <v>4265.5600000000004</v>
      </c>
      <c r="I42" s="21">
        <f t="shared" si="3"/>
        <v>2650.6189840000002</v>
      </c>
      <c r="J42" s="21">
        <f t="shared" si="1"/>
        <v>0.44159319338931097</v>
      </c>
    </row>
    <row r="43" spans="1:10" ht="15" customHeight="1" x14ac:dyDescent="0.25">
      <c r="A43" s="27" t="s">
        <v>125</v>
      </c>
      <c r="B43" s="28" t="s">
        <v>115</v>
      </c>
      <c r="C43" s="29" t="s">
        <v>11</v>
      </c>
      <c r="D43" s="26" t="s">
        <v>117</v>
      </c>
      <c r="E43" s="26">
        <v>6</v>
      </c>
      <c r="F43" s="39">
        <f>64/1000</f>
        <v>6.4000000000000001E-2</v>
      </c>
      <c r="G43" s="39">
        <f>F43*E43</f>
        <v>0.38400000000000001</v>
      </c>
      <c r="H43" s="16">
        <v>365.26</v>
      </c>
      <c r="I43" s="21">
        <f t="shared" si="3"/>
        <v>140.25984</v>
      </c>
      <c r="J43" s="21">
        <f t="shared" si="1"/>
        <v>2.3367293082766891E-2</v>
      </c>
    </row>
    <row r="44" spans="1:10" ht="25.5" customHeight="1" x14ac:dyDescent="0.25">
      <c r="A44" s="17" t="s">
        <v>119</v>
      </c>
      <c r="B44" s="18" t="s">
        <v>120</v>
      </c>
      <c r="C44" s="19" t="s">
        <v>9</v>
      </c>
      <c r="D44" s="26" t="s">
        <v>124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4.5015327202452354E-2</v>
      </c>
    </row>
    <row r="45" spans="1:10" s="31" customFormat="1" ht="27.75" customHeight="1" x14ac:dyDescent="0.25">
      <c r="A45" s="26" t="s">
        <v>121</v>
      </c>
      <c r="B45" s="13" t="s">
        <v>122</v>
      </c>
      <c r="C45" s="26" t="s">
        <v>123</v>
      </c>
      <c r="D45" s="26" t="s">
        <v>124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0.19853225376516062</v>
      </c>
    </row>
    <row r="46" spans="1:10" ht="15" customHeight="1" x14ac:dyDescent="0.25">
      <c r="A46" s="88" t="s">
        <v>12</v>
      </c>
      <c r="B46" s="88"/>
      <c r="C46" s="88"/>
      <c r="D46" s="88"/>
      <c r="E46" s="88"/>
      <c r="F46" s="88"/>
      <c r="G46" s="88"/>
      <c r="H46" s="88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162</v>
      </c>
      <c r="C47" s="34" t="s">
        <v>11</v>
      </c>
      <c r="D47" s="32" t="s">
        <v>116</v>
      </c>
      <c r="E47" s="26">
        <v>52</v>
      </c>
      <c r="F47" s="39">
        <f>23/1000</f>
        <v>2.3E-2</v>
      </c>
      <c r="G47" s="26">
        <f>F47*E47</f>
        <v>1.196</v>
      </c>
      <c r="H47" s="26">
        <v>495.36</v>
      </c>
      <c r="I47" s="21">
        <f t="shared" si="5"/>
        <v>592.45056</v>
      </c>
      <c r="J47" s="21">
        <f t="shared" si="1"/>
        <v>9.8702279088364653E-2</v>
      </c>
    </row>
    <row r="48" spans="1:10" s="31" customFormat="1" ht="32.25" customHeight="1" x14ac:dyDescent="0.25">
      <c r="A48" s="32" t="s">
        <v>64</v>
      </c>
      <c r="B48" s="35" t="s">
        <v>126</v>
      </c>
      <c r="C48" s="32" t="s">
        <v>11</v>
      </c>
      <c r="D48" s="32" t="s">
        <v>88</v>
      </c>
      <c r="E48" s="26">
        <v>30</v>
      </c>
      <c r="F48" s="39">
        <f>F47</f>
        <v>2.3E-2</v>
      </c>
      <c r="G48" s="26">
        <f>F48*E48</f>
        <v>0.69</v>
      </c>
      <c r="H48" s="26">
        <v>2969.63</v>
      </c>
      <c r="I48" s="21">
        <f t="shared" si="5"/>
        <v>2049.0446999999999</v>
      </c>
      <c r="J48" s="21">
        <f t="shared" si="1"/>
        <v>0.34137090163934425</v>
      </c>
    </row>
    <row r="49" spans="1:10" s="31" customFormat="1" ht="22.5" customHeight="1" x14ac:dyDescent="0.25">
      <c r="A49" s="32" t="s">
        <v>160</v>
      </c>
      <c r="B49" s="18" t="s">
        <v>161</v>
      </c>
      <c r="C49" s="32" t="s">
        <v>11</v>
      </c>
      <c r="D49" s="32" t="s">
        <v>60</v>
      </c>
      <c r="E49" s="14">
        <v>6</v>
      </c>
      <c r="F49" s="39">
        <f>F41</f>
        <v>0.62139999999999995</v>
      </c>
      <c r="G49" s="26">
        <f>F49*E49</f>
        <v>3.7283999999999997</v>
      </c>
      <c r="H49" s="26">
        <v>62.54</v>
      </c>
      <c r="I49" s="21">
        <f t="shared" si="5"/>
        <v>233.17413599999998</v>
      </c>
      <c r="J49" s="21">
        <f t="shared" si="1"/>
        <v>3.8846817273090764E-2</v>
      </c>
    </row>
    <row r="50" spans="1:10" s="31" customFormat="1" ht="26.25" customHeight="1" x14ac:dyDescent="0.25">
      <c r="A50" s="32" t="s">
        <v>127</v>
      </c>
      <c r="B50" s="35" t="s">
        <v>65</v>
      </c>
      <c r="C50" s="32" t="s">
        <v>11</v>
      </c>
      <c r="D50" s="32" t="s">
        <v>40</v>
      </c>
      <c r="E50" s="14">
        <v>30</v>
      </c>
      <c r="F50" s="39">
        <f>F47</f>
        <v>2.3E-2</v>
      </c>
      <c r="G50" s="26">
        <f>F50*E50</f>
        <v>0.69</v>
      </c>
      <c r="H50" s="26">
        <v>605.44000000000005</v>
      </c>
      <c r="I50" s="21">
        <f t="shared" si="5"/>
        <v>417.75360000000001</v>
      </c>
      <c r="J50" s="21">
        <f t="shared" si="1"/>
        <v>6.959776089564175E-2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4.7759229641476747E-2</v>
      </c>
    </row>
    <row r="52" spans="1:10" s="31" customFormat="1" ht="42" customHeight="1" x14ac:dyDescent="0.25">
      <c r="A52" s="32" t="s">
        <v>128</v>
      </c>
      <c r="B52" s="35" t="s">
        <v>129</v>
      </c>
      <c r="C52" s="32" t="s">
        <v>11</v>
      </c>
      <c r="D52" s="32" t="s">
        <v>88</v>
      </c>
      <c r="E52" s="14">
        <v>30</v>
      </c>
      <c r="F52" s="39">
        <f>F47</f>
        <v>2.3E-2</v>
      </c>
      <c r="G52" s="26">
        <f>F52*E52</f>
        <v>0.69</v>
      </c>
      <c r="H52" s="26">
        <v>8195.89</v>
      </c>
      <c r="I52" s="21">
        <f t="shared" si="5"/>
        <v>5655.1640999999991</v>
      </c>
      <c r="J52" s="21">
        <f t="shared" si="1"/>
        <v>0.94215048980407823</v>
      </c>
    </row>
    <row r="53" spans="1:10" s="31" customFormat="1" ht="15" customHeight="1" x14ac:dyDescent="0.25">
      <c r="A53" s="32" t="s">
        <v>133</v>
      </c>
      <c r="B53" s="35" t="s">
        <v>130</v>
      </c>
      <c r="C53" s="32" t="s">
        <v>11</v>
      </c>
      <c r="D53" s="32" t="s">
        <v>92</v>
      </c>
      <c r="E53" s="14">
        <v>6</v>
      </c>
      <c r="F53" s="39">
        <f>F43</f>
        <v>6.4000000000000001E-2</v>
      </c>
      <c r="G53" s="39">
        <f>F53*E53</f>
        <v>0.38400000000000001</v>
      </c>
      <c r="H53" s="26">
        <v>2969.63</v>
      </c>
      <c r="I53" s="21">
        <f t="shared" si="5"/>
        <v>1140.3379200000002</v>
      </c>
      <c r="J53" s="21">
        <f t="shared" si="1"/>
        <v>0.18998032786885249</v>
      </c>
    </row>
    <row r="54" spans="1:10" s="31" customFormat="1" ht="27" customHeight="1" x14ac:dyDescent="0.25">
      <c r="A54" s="32"/>
      <c r="B54" s="35" t="s">
        <v>131</v>
      </c>
      <c r="C54" s="32" t="s">
        <v>123</v>
      </c>
      <c r="D54" s="32" t="s">
        <v>132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0.89066873250699719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0.89066873250699719</v>
      </c>
    </row>
    <row r="56" spans="1:10" ht="15" customHeight="1" x14ac:dyDescent="0.25">
      <c r="A56" s="88" t="s">
        <v>67</v>
      </c>
      <c r="B56" s="88"/>
      <c r="C56" s="88"/>
      <c r="D56" s="88"/>
      <c r="E56" s="88"/>
      <c r="F56" s="88"/>
      <c r="G56" s="88"/>
      <c r="H56" s="88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8" t="s">
        <v>13</v>
      </c>
      <c r="B57" s="88"/>
      <c r="C57" s="88"/>
      <c r="D57" s="88"/>
      <c r="E57" s="88"/>
      <c r="F57" s="88"/>
      <c r="G57" s="88"/>
      <c r="H57" s="88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400.1/1000</f>
        <v>0.40010000000000001</v>
      </c>
      <c r="G58" s="30">
        <f>F58*E58</f>
        <v>0.80020000000000002</v>
      </c>
      <c r="H58" s="38">
        <f>1007.66</f>
        <v>1007.66</v>
      </c>
      <c r="I58" s="21">
        <f t="shared" si="3"/>
        <v>806.32953199999997</v>
      </c>
      <c r="J58" s="21">
        <f t="shared" si="1"/>
        <v>0.13433452152472344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32.3/100</f>
        <v>0.32299999999999995</v>
      </c>
      <c r="G59" s="30">
        <f t="shared" ref="G59:G70" si="6">F59*E59</f>
        <v>0.64599999999999991</v>
      </c>
      <c r="H59" s="38">
        <v>104.22</v>
      </c>
      <c r="I59" s="21">
        <f t="shared" ref="I59" si="7">H59*G59</f>
        <v>67.326119999999989</v>
      </c>
      <c r="J59" s="21">
        <f t="shared" si="1"/>
        <v>1.121653338664534E-2</v>
      </c>
    </row>
    <row r="60" spans="1:10" s="31" customFormat="1" ht="15.75" customHeight="1" x14ac:dyDescent="0.25">
      <c r="A60" s="32" t="s">
        <v>134</v>
      </c>
      <c r="B60" s="35" t="s">
        <v>147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3.3165133946421437E-3</v>
      </c>
    </row>
    <row r="61" spans="1:10" s="31" customFormat="1" ht="19.5" customHeight="1" x14ac:dyDescent="0.25">
      <c r="A61" s="32" t="s">
        <v>135</v>
      </c>
      <c r="B61" s="35" t="s">
        <v>136</v>
      </c>
      <c r="C61" s="32" t="s">
        <v>11</v>
      </c>
      <c r="D61" s="32">
        <v>2</v>
      </c>
      <c r="E61" s="26">
        <v>2</v>
      </c>
      <c r="F61" s="30">
        <f>500.2/1000</f>
        <v>0.50019999999999998</v>
      </c>
      <c r="G61" s="30">
        <f t="shared" si="6"/>
        <v>1.0004</v>
      </c>
      <c r="H61" s="38">
        <v>829.46</v>
      </c>
      <c r="I61" s="21">
        <f t="shared" ref="I61" si="9">H61*G61</f>
        <v>829.79178400000001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137</v>
      </c>
      <c r="C62" s="32" t="s">
        <v>11</v>
      </c>
      <c r="D62" s="32">
        <v>2</v>
      </c>
      <c r="E62" s="26">
        <v>2</v>
      </c>
      <c r="F62" s="40">
        <f>333.4/1000</f>
        <v>0.33339999999999997</v>
      </c>
      <c r="G62" s="30">
        <f t="shared" si="6"/>
        <v>0.66679999999999995</v>
      </c>
      <c r="H62" s="38">
        <f>1770.28</f>
        <v>1770.28</v>
      </c>
      <c r="I62" s="21">
        <f t="shared" ref="I62:I63" si="10">H62*G62</f>
        <v>1180.4227039999998</v>
      </c>
      <c r="J62" s="21">
        <f t="shared" si="1"/>
        <v>0.19665845395175263</v>
      </c>
    </row>
    <row r="63" spans="1:10" s="31" customFormat="1" ht="29.25" customHeight="1" x14ac:dyDescent="0.25">
      <c r="A63" s="32" t="s">
        <v>16</v>
      </c>
      <c r="B63" s="35" t="s">
        <v>138</v>
      </c>
      <c r="C63" s="32" t="s">
        <v>11</v>
      </c>
      <c r="D63" s="32">
        <v>3</v>
      </c>
      <c r="E63" s="26">
        <v>3</v>
      </c>
      <c r="F63" s="40">
        <f>F62</f>
        <v>0.33339999999999997</v>
      </c>
      <c r="G63" s="30">
        <f t="shared" si="6"/>
        <v>1.0002</v>
      </c>
      <c r="H63" s="38">
        <f>1770.28</f>
        <v>1770.28</v>
      </c>
      <c r="I63" s="21">
        <f t="shared" si="10"/>
        <v>1770.6340559999999</v>
      </c>
      <c r="J63" s="21">
        <f t="shared" si="1"/>
        <v>0.29498768092762889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5.3087031853925104E-2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2.7472577635612422E-2</v>
      </c>
    </row>
    <row r="66" spans="1:10" s="31" customFormat="1" ht="30" customHeight="1" x14ac:dyDescent="0.25">
      <c r="A66" s="41" t="s">
        <v>139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F63</f>
        <v>0.33339999999999997</v>
      </c>
      <c r="G66" s="30">
        <f t="shared" si="6"/>
        <v>0.66679999999999995</v>
      </c>
      <c r="H66" s="38">
        <f>1770.28</f>
        <v>1770.28</v>
      </c>
      <c r="I66" s="21">
        <f t="shared" si="11"/>
        <v>1180.4227039999998</v>
      </c>
      <c r="J66" s="21">
        <f t="shared" si="1"/>
        <v>0.19665845395175263</v>
      </c>
    </row>
    <row r="67" spans="1:10" s="31" customFormat="1" ht="18" customHeight="1" x14ac:dyDescent="0.25">
      <c r="A67" s="44" t="s">
        <v>140</v>
      </c>
      <c r="B67" s="45" t="s">
        <v>159</v>
      </c>
      <c r="C67" s="44" t="s">
        <v>11</v>
      </c>
      <c r="D67" s="32">
        <v>2</v>
      </c>
      <c r="E67" s="26">
        <v>2</v>
      </c>
      <c r="F67" s="40">
        <f>F62</f>
        <v>0.33339999999999997</v>
      </c>
      <c r="G67" s="30">
        <f t="shared" si="6"/>
        <v>0.66679999999999995</v>
      </c>
      <c r="H67" s="38">
        <f>1770.28</f>
        <v>1770.28</v>
      </c>
      <c r="I67" s="21">
        <f t="shared" si="11"/>
        <v>1180.4227039999998</v>
      </c>
      <c r="J67" s="21">
        <f t="shared" si="1"/>
        <v>0.19665845395175263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141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0.98024790083966418</v>
      </c>
    </row>
    <row r="69" spans="1:10" s="31" customFormat="1" ht="51" x14ac:dyDescent="0.25">
      <c r="A69" s="46" t="s">
        <v>142</v>
      </c>
      <c r="B69" s="47" t="s">
        <v>143</v>
      </c>
      <c r="C69" s="48" t="s">
        <v>144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1.4041583366653339</v>
      </c>
    </row>
    <row r="70" spans="1:10" s="31" customFormat="1" ht="25.5" x14ac:dyDescent="0.25">
      <c r="A70" s="49" t="s">
        <v>145</v>
      </c>
      <c r="B70" s="50" t="s">
        <v>146</v>
      </c>
      <c r="C70" s="51" t="s">
        <v>36</v>
      </c>
      <c r="D70" s="32" t="s">
        <v>132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0.14080407836865255</v>
      </c>
    </row>
    <row r="71" spans="1:10" s="31" customFormat="1" ht="15" customHeight="1" x14ac:dyDescent="0.25">
      <c r="A71" s="88" t="s">
        <v>24</v>
      </c>
      <c r="B71" s="88"/>
      <c r="C71" s="88"/>
      <c r="D71" s="88"/>
      <c r="E71" s="88"/>
      <c r="F71" s="88"/>
      <c r="G71" s="88"/>
      <c r="H71" s="88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148</v>
      </c>
      <c r="C72" s="26" t="s">
        <v>25</v>
      </c>
      <c r="D72" s="52" t="s">
        <v>26</v>
      </c>
      <c r="E72" s="26">
        <v>1</v>
      </c>
      <c r="F72" s="30">
        <f>400.1/100*0.3</f>
        <v>1.2003000000000001</v>
      </c>
      <c r="G72" s="30">
        <f>F72*E72</f>
        <v>1.2003000000000001</v>
      </c>
      <c r="H72" s="38">
        <v>2207.33</v>
      </c>
      <c r="I72" s="39">
        <f t="shared" si="3"/>
        <v>2649.4581990000001</v>
      </c>
      <c r="J72" s="21">
        <f t="shared" si="1"/>
        <v>0.44139980657736905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0.66826935892309736</v>
      </c>
    </row>
    <row r="74" spans="1:10" s="31" customFormat="1" ht="16.5" customHeight="1" x14ac:dyDescent="0.25">
      <c r="A74" s="88" t="s">
        <v>27</v>
      </c>
      <c r="B74" s="88"/>
      <c r="C74" s="88"/>
      <c r="D74" s="88"/>
      <c r="E74" s="88"/>
      <c r="F74" s="88"/>
      <c r="G74" s="88"/>
      <c r="H74" s="88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2187/100</f>
        <v>21.87</v>
      </c>
      <c r="G75" s="30">
        <f>F75*E75</f>
        <v>21.87</v>
      </c>
      <c r="H75" s="38">
        <f>301.51</f>
        <v>301.51</v>
      </c>
      <c r="I75" s="39">
        <f t="shared" si="13"/>
        <v>6594.0236999999997</v>
      </c>
      <c r="J75" s="21">
        <f t="shared" si="1"/>
        <v>1.0985645241903239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2187/1000</f>
        <v>2.1869999999999998</v>
      </c>
      <c r="G76" s="30">
        <f>F76*E76</f>
        <v>2.1869999999999998</v>
      </c>
      <c r="H76" s="38">
        <f>211.51</f>
        <v>211.51</v>
      </c>
      <c r="I76" s="39">
        <f t="shared" si="13"/>
        <v>462.57236999999992</v>
      </c>
      <c r="J76" s="21">
        <f t="shared" si="1"/>
        <v>7.7064569172331052E-2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350/100</f>
        <v>3.5</v>
      </c>
      <c r="G77" s="30">
        <f>F77*E77</f>
        <v>3.5</v>
      </c>
      <c r="H77" s="38">
        <f>2656.1</f>
        <v>2656.1</v>
      </c>
      <c r="I77" s="39">
        <f t="shared" si="13"/>
        <v>9296.35</v>
      </c>
      <c r="J77" s="21">
        <f t="shared" si="1"/>
        <v>1.5487721578035454</v>
      </c>
    </row>
    <row r="78" spans="1:10" s="31" customFormat="1" ht="24" customHeight="1" x14ac:dyDescent="0.25">
      <c r="A78" s="32" t="s">
        <v>149</v>
      </c>
      <c r="B78" s="35" t="s">
        <v>150</v>
      </c>
      <c r="C78" s="32" t="s">
        <v>151</v>
      </c>
      <c r="D78" s="32" t="s">
        <v>152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0.14230307876849263</v>
      </c>
    </row>
    <row r="79" spans="1:10" s="31" customFormat="1" ht="29.25" customHeight="1" x14ac:dyDescent="0.25">
      <c r="A79" s="49" t="s">
        <v>153</v>
      </c>
      <c r="B79" s="50" t="s">
        <v>154</v>
      </c>
      <c r="C79" s="51" t="s">
        <v>155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4.2556310809009727E-2</v>
      </c>
    </row>
    <row r="80" spans="1:10" s="31" customFormat="1" ht="27.75" customHeight="1" x14ac:dyDescent="0.25">
      <c r="A80" s="26"/>
      <c r="B80" s="53" t="s">
        <v>158</v>
      </c>
      <c r="C80" s="26" t="s">
        <v>156</v>
      </c>
      <c r="D80" s="26">
        <v>12</v>
      </c>
      <c r="E80" s="26">
        <f>12</f>
        <v>12</v>
      </c>
      <c r="F80" s="30">
        <f>D19</f>
        <v>500.2</v>
      </c>
      <c r="G80" s="30">
        <f>F80*E80</f>
        <v>6002.4</v>
      </c>
      <c r="H80" s="30">
        <f>0.66+0.65+0.99+0.81</f>
        <v>3.11</v>
      </c>
      <c r="I80" s="39">
        <f t="shared" si="14"/>
        <v>18667.464</v>
      </c>
      <c r="J80" s="21">
        <f t="shared" si="1"/>
        <v>3.1100000000000003</v>
      </c>
    </row>
    <row r="81" spans="1:12" s="31" customFormat="1" ht="16.5" customHeight="1" x14ac:dyDescent="0.25">
      <c r="A81" s="89" t="s">
        <v>71</v>
      </c>
      <c r="B81" s="90"/>
      <c r="C81" s="90"/>
      <c r="D81" s="90"/>
      <c r="E81" s="90"/>
      <c r="F81" s="90"/>
      <c r="G81" s="90"/>
      <c r="H81" s="91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88/10</f>
        <v>8.8000000000000007</v>
      </c>
      <c r="G82" s="30">
        <f t="shared" ref="G82:G86" si="16">F82</f>
        <v>8.8000000000000007</v>
      </c>
      <c r="H82" s="30">
        <v>14.17</v>
      </c>
      <c r="I82" s="39">
        <f t="shared" si="14"/>
        <v>124.69600000000001</v>
      </c>
      <c r="J82" s="21">
        <f t="shared" si="1"/>
        <v>2.0774356923897109E-2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138</v>
      </c>
      <c r="G83" s="30">
        <f t="shared" si="16"/>
        <v>138</v>
      </c>
      <c r="H83" s="30">
        <v>7.5</v>
      </c>
      <c r="I83" s="39">
        <f t="shared" si="14"/>
        <v>1035</v>
      </c>
      <c r="J83" s="21">
        <f t="shared" si="1"/>
        <v>0.17243102758896442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2.8328668532586965E-2</v>
      </c>
    </row>
    <row r="85" spans="1:12" s="31" customFormat="1" ht="68.2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58</v>
      </c>
      <c r="G85" s="30">
        <f t="shared" si="16"/>
        <v>58</v>
      </c>
      <c r="H85" s="30">
        <v>21.67</v>
      </c>
      <c r="I85" s="39">
        <f t="shared" si="14"/>
        <v>1256.8600000000001</v>
      </c>
      <c r="J85" s="21">
        <f t="shared" si="1"/>
        <v>0.20939290950286554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0.48980407836865253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43150</v>
      </c>
      <c r="J87" s="21">
        <f t="shared" si="1"/>
        <v>7.1887911502065842</v>
      </c>
    </row>
    <row r="88" spans="1:12" s="31" customFormat="1" ht="19.5" customHeight="1" x14ac:dyDescent="0.25">
      <c r="A88" s="85" t="s">
        <v>37</v>
      </c>
      <c r="B88" s="86"/>
      <c r="C88" s="86"/>
      <c r="D88" s="86"/>
      <c r="E88" s="86"/>
      <c r="F88" s="86"/>
      <c r="G88" s="86"/>
      <c r="H88" s="86"/>
      <c r="I88" s="39">
        <f>I86+I85+I84+I83+I82+I80+I79+I78+I77+I76+I75+I73+I72+I70+I69+I68+I67+I66+I65+I64+I63+I62+I61+I60+I59+I58+I55+I54+I53+I52+I51+I50+I49+I48+I47+I45+I44+I43+I42+I41+I40+I37+I36+I35+I34+I33+I32+I31+I30</f>
        <v>115178.45024099998</v>
      </c>
      <c r="J88" s="21">
        <f t="shared" si="1"/>
        <v>19.18873288034786</v>
      </c>
    </row>
    <row r="89" spans="1:12" s="31" customFormat="1" ht="17.25" customHeight="1" x14ac:dyDescent="0.25">
      <c r="A89" s="85" t="s">
        <v>38</v>
      </c>
      <c r="B89" s="86"/>
      <c r="C89" s="86"/>
      <c r="D89" s="86"/>
      <c r="E89" s="86"/>
      <c r="F89" s="86"/>
      <c r="G89" s="86"/>
      <c r="H89" s="86"/>
      <c r="I89" s="39">
        <f>I87</f>
        <v>43150</v>
      </c>
      <c r="J89" s="21">
        <f t="shared" si="1"/>
        <v>7.1887911502065842</v>
      </c>
    </row>
    <row r="90" spans="1:12" s="31" customFormat="1" x14ac:dyDescent="0.25">
      <c r="A90" s="85" t="s">
        <v>157</v>
      </c>
      <c r="B90" s="86"/>
      <c r="C90" s="86"/>
      <c r="D90" s="86"/>
      <c r="E90" s="86"/>
      <c r="F90" s="86"/>
      <c r="G90" s="86"/>
      <c r="H90" s="86"/>
      <c r="I90" s="39">
        <f>(I89+I88)*0.05</f>
        <v>7916.4225120499996</v>
      </c>
      <c r="J90" s="21">
        <f t="shared" si="1"/>
        <v>1.3188762015277222</v>
      </c>
    </row>
    <row r="91" spans="1:12" s="31" customFormat="1" x14ac:dyDescent="0.25">
      <c r="A91" s="85" t="s">
        <v>47</v>
      </c>
      <c r="B91" s="86"/>
      <c r="C91" s="86"/>
      <c r="D91" s="86"/>
      <c r="E91" s="86"/>
      <c r="F91" s="86"/>
      <c r="G91" s="86"/>
      <c r="H91" s="86"/>
      <c r="I91" s="39">
        <f>I90+I89+I88</f>
        <v>166244.87275304997</v>
      </c>
      <c r="J91" s="21">
        <f t="shared" si="1"/>
        <v>27.696400232082162</v>
      </c>
    </row>
    <row r="92" spans="1:12" s="31" customFormat="1" x14ac:dyDescent="0.25">
      <c r="A92" s="85" t="s">
        <v>39</v>
      </c>
      <c r="B92" s="86"/>
      <c r="C92" s="86"/>
      <c r="D92" s="86"/>
      <c r="E92" s="86"/>
      <c r="F92" s="86"/>
      <c r="G92" s="86"/>
      <c r="H92" s="86"/>
      <c r="I92" s="63">
        <f>I91/12/F80</f>
        <v>27.696400232082162</v>
      </c>
      <c r="J92" s="64"/>
      <c r="K92" s="65"/>
      <c r="L92" s="65"/>
    </row>
    <row r="93" spans="1:12" s="31" customFormat="1" ht="34.5" customHeight="1" x14ac:dyDescent="0.25">
      <c r="A93" s="87" t="s">
        <v>48</v>
      </c>
      <c r="B93" s="87"/>
      <c r="C93" s="87"/>
      <c r="D93" s="87"/>
      <c r="E93" s="87"/>
      <c r="F93" s="87"/>
      <c r="G93" s="87"/>
      <c r="H93" s="87"/>
      <c r="I93" s="87"/>
      <c r="J93" s="87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9">
    <mergeCell ref="A38:H38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A29:H29"/>
    <mergeCell ref="B21:C21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81:H81"/>
    <mergeCell ref="A46:H46"/>
    <mergeCell ref="A39:H3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A1:B1"/>
    <mergeCell ref="D1:J1"/>
    <mergeCell ref="D11:E11"/>
    <mergeCell ref="D12:E12"/>
    <mergeCell ref="A22:J22"/>
    <mergeCell ref="E2:J2"/>
    <mergeCell ref="E3:J3"/>
    <mergeCell ref="E5:J5"/>
    <mergeCell ref="B11:C11"/>
    <mergeCell ref="G6:J6"/>
    <mergeCell ref="G7:J7"/>
    <mergeCell ref="G8:J8"/>
    <mergeCell ref="G9:J9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2021-08-20T07:48:57Z</dcterms:modified>
</cp:coreProperties>
</file>